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iho.tipp\Desktop\Hanked\Prügikastide tühjendamine ja bussipeatuste koristamine\"/>
    </mc:Choice>
  </mc:AlternateContent>
  <bookViews>
    <workbookView xWindow="0" yWindow="0" windowWidth="23040" windowHeight="8496"/>
  </bookViews>
  <sheets>
    <sheet name="Pakkumuse maksumuse esildis"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 i="1" l="1"/>
  <c r="E15" i="1" l="1"/>
  <c r="E17" i="1" s="1"/>
  <c r="E14" i="1" l="1"/>
  <c r="E10" i="1" l="1"/>
  <c r="E8" i="1"/>
  <c r="E11" i="1" l="1"/>
  <c r="E12" i="1"/>
  <c r="E13" i="1"/>
  <c r="E9" i="1"/>
  <c r="E7" i="1" l="1"/>
  <c r="E18" i="1"/>
  <c r="E20" i="1" s="1"/>
  <c r="E19" i="1" s="1"/>
</calcChain>
</file>

<file path=xl/sharedStrings.xml><?xml version="1.0" encoding="utf-8"?>
<sst xmlns="http://schemas.openxmlformats.org/spreadsheetml/2006/main" count="27" uniqueCount="27">
  <si>
    <t>Hankija: Lääne-Nigula Vallavalitsus</t>
  </si>
  <si>
    <t>Bussipeatuste koristamine</t>
  </si>
  <si>
    <t>Pakkumuse koostamisel on Pakkuja arvesse võtnud kõik käesoleva hankelepingu täitmiseks vajalikud tööd, teenused, tegevused ja toimingud, kaasa arvatud need, mis ei ole otseselt kirjeldatud hankedokumentides ja selle lisades, kuid mis on tavapäraselt vajalikud nõuetekohase tulemuse saavutamiseks arvestades lepingu eesmärki.</t>
  </si>
  <si>
    <t>Maksmine toimub vastavalt tegelikule tööde tegemise sagedusele ja mahule ning töövõtjal ei ole alust eeldada, et hankes pakutud summa lepingu perioodil välja makstakse kui tööde maht kujuneb väiksemaks.</t>
  </si>
  <si>
    <t>Kokku 1 aasta</t>
  </si>
  <si>
    <t>Pakkuja: ………………………….</t>
  </si>
  <si>
    <t xml:space="preserve"> /allkirjastatud digitaalselt/</t>
  </si>
  <si>
    <t>Bussipeatuste koristamine (Taebla)</t>
  </si>
  <si>
    <t>Bussipeatuste koristamine (Noarootsi)</t>
  </si>
  <si>
    <t xml:space="preserve">Prügikastide tühjendamine </t>
  </si>
  <si>
    <t>Bussipeatuste koristamine (Palivere, Lähtru tee)</t>
  </si>
  <si>
    <t>Bussipeatuste koristamine (Kirimäe, Piirsalu, Salajõe)</t>
  </si>
  <si>
    <t>Töö nimetus</t>
  </si>
  <si>
    <t>Kogus/ tk</t>
  </si>
  <si>
    <r>
      <t>Kordade arv aastas</t>
    </r>
    <r>
      <rPr>
        <sz val="12"/>
        <color rgb="FF000000"/>
        <rFont val="Times New Roman"/>
        <family val="1"/>
        <charset val="186"/>
      </rPr>
      <t>*</t>
    </r>
  </si>
  <si>
    <t>Ühe korra maksumus (summa käibemaksuta)</t>
  </si>
  <si>
    <t xml:space="preserve">Summa </t>
  </si>
  <si>
    <t>Kokku 2 aastat</t>
  </si>
  <si>
    <t>Käibemaks 22%</t>
  </si>
  <si>
    <t>Summa 2 aastat koos km-ga</t>
  </si>
  <si>
    <t>Prügikastide tühjendamine (Salajõe parkla)</t>
  </si>
  <si>
    <t>Lisa 2. Pakkumuse maksumuse esildis</t>
  </si>
  <si>
    <t>Hanke nimetus: Lääne-Nigula valla bussipeatuste ja prügikastide hooldustööd (viitenumber 287796)</t>
  </si>
  <si>
    <r>
      <rPr>
        <b/>
        <sz val="12"/>
        <color rgb="FF000000"/>
        <rFont val="Times New Roman"/>
        <family val="1"/>
        <charset val="186"/>
      </rPr>
      <t>*</t>
    </r>
    <r>
      <rPr>
        <sz val="10"/>
        <color rgb="FF000000"/>
        <rFont val="Times New Roman"/>
        <family val="1"/>
        <charset val="186"/>
      </rPr>
      <t xml:space="preserve"> kordade arv aastas tuleb Lisast 1. Tehniline kirjeldus </t>
    </r>
  </si>
  <si>
    <t>Pakendikonteinerite ümbruse koristamine</t>
  </si>
  <si>
    <t>Risti aleviku parkimisplatsidel ja kontaktalade  prügi koristamine</t>
  </si>
  <si>
    <t>Kergliiklusteel (Paldiski mnt ja Lihula mnt ääres) prügi koristamine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</si>
</sst>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86"/>
      <scheme val="minor"/>
    </font>
    <font>
      <sz val="12"/>
      <color rgb="FF000000"/>
      <name val="Times New Roman"/>
      <family val="1"/>
      <charset val="186"/>
    </font>
    <font>
      <b/>
      <sz val="12"/>
      <color rgb="FF000000"/>
      <name val="Times New Roman"/>
      <family val="1"/>
      <charset val="186"/>
    </font>
    <font>
      <sz val="10"/>
      <color rgb="FF000000"/>
      <name val="Times New Roman"/>
      <family val="1"/>
      <charset val="186"/>
    </font>
    <font>
      <sz val="12"/>
      <color theme="1"/>
      <name val="Times New Roman"/>
      <family val="1"/>
      <charset val="186"/>
    </font>
    <font>
      <sz val="12"/>
      <name val="Times New Roman"/>
      <family val="1"/>
      <charset val="186"/>
    </font>
  </fonts>
  <fills count="8">
    <fill>
      <patternFill patternType="none"/>
    </fill>
    <fill>
      <patternFill patternType="gray125"/>
    </fill>
    <fill>
      <patternFill patternType="solid">
        <fgColor rgb="FFD6DCE4"/>
        <bgColor rgb="FF000000"/>
      </patternFill>
    </fill>
    <fill>
      <patternFill patternType="solid">
        <fgColor rgb="FFFFF2CC"/>
        <bgColor rgb="FF000000"/>
      </patternFill>
    </fill>
    <fill>
      <patternFill patternType="solid">
        <fgColor theme="7" tint="0.59999389629810485"/>
        <bgColor rgb="FF000000"/>
      </patternFill>
    </fill>
    <fill>
      <patternFill patternType="solid">
        <fgColor theme="7" tint="0.79998168889431442"/>
        <bgColor rgb="FF000000"/>
      </patternFill>
    </fill>
    <fill>
      <patternFill patternType="solid">
        <fgColor theme="0"/>
        <bgColor indexed="6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1" fillId="0" borderId="0" xfId="0" applyFont="1" applyFill="1" applyBorder="1"/>
    <xf numFmtId="0" fontId="1" fillId="0" borderId="0" xfId="0" applyFont="1" applyFill="1" applyBorder="1" applyAlignment="1">
      <alignment horizontal="right"/>
    </xf>
    <xf numFmtId="0" fontId="2" fillId="0" borderId="0" xfId="0" applyFont="1" applyFill="1" applyBorder="1"/>
    <xf numFmtId="0" fontId="2" fillId="2" borderId="1" xfId="0" applyFont="1" applyFill="1" applyBorder="1"/>
    <xf numFmtId="0" fontId="2" fillId="2" borderId="1" xfId="0" applyFont="1" applyFill="1" applyBorder="1" applyAlignment="1">
      <alignment horizontal="right"/>
    </xf>
    <xf numFmtId="2" fontId="1" fillId="3" borderId="2" xfId="0" applyNumberFormat="1" applyFont="1" applyFill="1" applyBorder="1"/>
    <xf numFmtId="0" fontId="1" fillId="3" borderId="1" xfId="0" applyFont="1" applyFill="1" applyBorder="1" applyAlignment="1">
      <alignment vertical="top" wrapText="1"/>
    </xf>
    <xf numFmtId="2" fontId="1" fillId="3" borderId="1" xfId="0" applyNumberFormat="1" applyFont="1" applyFill="1" applyBorder="1"/>
    <xf numFmtId="0" fontId="1" fillId="0" borderId="0" xfId="0" applyFont="1" applyFill="1" applyBorder="1" applyAlignment="1">
      <alignment vertical="top" wrapText="1"/>
    </xf>
    <xf numFmtId="0" fontId="1" fillId="0" borderId="0" xfId="0" applyFont="1" applyFill="1" applyBorder="1" applyAlignment="1">
      <alignment vertical="top"/>
    </xf>
    <xf numFmtId="0" fontId="1" fillId="0" borderId="0" xfId="0" applyFont="1" applyFill="1" applyBorder="1" applyAlignment="1">
      <alignment horizontal="right" vertical="top"/>
    </xf>
    <xf numFmtId="2" fontId="1" fillId="0" borderId="1" xfId="0" applyNumberFormat="1" applyFont="1" applyFill="1" applyBorder="1" applyAlignment="1">
      <alignment horizontal="center" vertical="top"/>
    </xf>
    <xf numFmtId="1" fontId="1" fillId="0" borderId="0" xfId="0" applyNumberFormat="1" applyFont="1" applyFill="1" applyBorder="1"/>
    <xf numFmtId="0" fontId="2" fillId="2" borderId="1" xfId="0" applyFont="1" applyFill="1" applyBorder="1" applyAlignment="1">
      <alignment horizontal="center" wrapText="1"/>
    </xf>
    <xf numFmtId="2" fontId="2" fillId="4" borderId="2" xfId="0" applyNumberFormat="1" applyFont="1" applyFill="1" applyBorder="1"/>
    <xf numFmtId="2" fontId="2" fillId="4" borderId="1" xfId="0" applyNumberFormat="1" applyFont="1" applyFill="1" applyBorder="1"/>
    <xf numFmtId="12" fontId="2" fillId="2" borderId="1" xfId="0" applyNumberFormat="1" applyFont="1" applyFill="1" applyBorder="1" applyAlignment="1">
      <alignment horizontal="center" wrapText="1"/>
    </xf>
    <xf numFmtId="0" fontId="4" fillId="0" borderId="0" xfId="0" applyFont="1" applyAlignment="1">
      <alignment horizontal="justify" vertical="center"/>
    </xf>
    <xf numFmtId="0" fontId="4" fillId="0" borderId="0" xfId="0" applyFont="1" applyAlignment="1">
      <alignment vertical="center"/>
    </xf>
    <xf numFmtId="0" fontId="2" fillId="0" borderId="0" xfId="0" applyFont="1" applyFill="1" applyBorder="1" applyAlignment="1">
      <alignment horizontal="left"/>
    </xf>
    <xf numFmtId="0" fontId="3" fillId="6" borderId="0" xfId="0" applyFont="1" applyFill="1" applyBorder="1"/>
    <xf numFmtId="0" fontId="1" fillId="6" borderId="0" xfId="0" applyFont="1" applyFill="1" applyBorder="1"/>
    <xf numFmtId="0" fontId="4" fillId="7" borderId="1" xfId="0" applyFont="1" applyFill="1" applyBorder="1" applyAlignment="1">
      <alignment wrapText="1"/>
    </xf>
    <xf numFmtId="2" fontId="1" fillId="7" borderId="1" xfId="0" applyNumberFormat="1" applyFont="1" applyFill="1" applyBorder="1" applyAlignment="1">
      <alignment horizontal="center" vertical="top"/>
    </xf>
    <xf numFmtId="2" fontId="1" fillId="5" borderId="1" xfId="0" applyNumberFormat="1" applyFont="1" applyFill="1" applyBorder="1"/>
    <xf numFmtId="0" fontId="5" fillId="5" borderId="1" xfId="0" applyFont="1" applyFill="1" applyBorder="1" applyAlignment="1">
      <alignment horizontal="center" vertical="top"/>
    </xf>
    <xf numFmtId="0" fontId="1" fillId="0" borderId="0" xfId="0" applyFont="1" applyFill="1" applyBorder="1" applyAlignment="1">
      <alignment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abSelected="1" workbookViewId="0">
      <selection activeCell="I16" sqref="I16"/>
    </sheetView>
  </sheetViews>
  <sheetFormatPr defaultColWidth="8.88671875" defaultRowHeight="15.6" x14ac:dyDescent="0.3"/>
  <cols>
    <col min="1" max="1" width="37.6640625" style="1" customWidth="1"/>
    <col min="2" max="2" width="9.88671875" style="1" customWidth="1"/>
    <col min="3" max="3" width="11.6640625" style="1" customWidth="1"/>
    <col min="4" max="4" width="16.77734375" style="1" customWidth="1"/>
    <col min="5" max="5" width="14.5546875" style="1" customWidth="1"/>
    <col min="6" max="16384" width="8.88671875" style="1"/>
  </cols>
  <sheetData>
    <row r="1" spans="1:8" x14ac:dyDescent="0.3">
      <c r="A1" s="20" t="s">
        <v>21</v>
      </c>
      <c r="E1" s="2"/>
    </row>
    <row r="3" spans="1:8" ht="32.4" customHeight="1" x14ac:dyDescent="0.3">
      <c r="A3" s="19" t="s">
        <v>22</v>
      </c>
      <c r="B3" s="19"/>
      <c r="C3" s="19"/>
      <c r="D3" s="19"/>
    </row>
    <row r="4" spans="1:8" x14ac:dyDescent="0.3">
      <c r="A4" s="18" t="s">
        <v>0</v>
      </c>
    </row>
    <row r="5" spans="1:8" ht="16.5" customHeight="1" x14ac:dyDescent="0.3"/>
    <row r="6" spans="1:8" s="3" customFormat="1" ht="63.6" customHeight="1" x14ac:dyDescent="0.3">
      <c r="A6" s="4" t="s">
        <v>12</v>
      </c>
      <c r="B6" s="14" t="s">
        <v>13</v>
      </c>
      <c r="C6" s="14" t="s">
        <v>14</v>
      </c>
      <c r="D6" s="17" t="s">
        <v>15</v>
      </c>
      <c r="E6" s="5" t="s">
        <v>16</v>
      </c>
    </row>
    <row r="7" spans="1:8" x14ac:dyDescent="0.3">
      <c r="A7" s="7" t="s">
        <v>1</v>
      </c>
      <c r="B7" s="26">
        <v>19</v>
      </c>
      <c r="C7" s="26">
        <v>52</v>
      </c>
      <c r="D7" s="12"/>
      <c r="E7" s="8">
        <f>D7*B7*C7</f>
        <v>0</v>
      </c>
    </row>
    <row r="8" spans="1:8" ht="31.2" x14ac:dyDescent="0.3">
      <c r="A8" s="7" t="s">
        <v>10</v>
      </c>
      <c r="B8" s="26">
        <v>2</v>
      </c>
      <c r="C8" s="26">
        <v>104</v>
      </c>
      <c r="D8" s="12"/>
      <c r="E8" s="8">
        <f>D8*B8*C8</f>
        <v>0</v>
      </c>
    </row>
    <row r="9" spans="1:8" x14ac:dyDescent="0.3">
      <c r="A9" s="7" t="s">
        <v>7</v>
      </c>
      <c r="B9" s="26">
        <v>1</v>
      </c>
      <c r="C9" s="26">
        <v>156</v>
      </c>
      <c r="D9" s="12"/>
      <c r="E9" s="8">
        <f>D9*B9*C9</f>
        <v>0</v>
      </c>
    </row>
    <row r="10" spans="1:8" ht="31.2" x14ac:dyDescent="0.3">
      <c r="A10" s="7" t="s">
        <v>11</v>
      </c>
      <c r="B10" s="26">
        <v>3</v>
      </c>
      <c r="C10" s="26">
        <v>12</v>
      </c>
      <c r="D10" s="12"/>
      <c r="E10" s="8">
        <f>D10*B10*C10</f>
        <v>0</v>
      </c>
    </row>
    <row r="11" spans="1:8" x14ac:dyDescent="0.3">
      <c r="A11" s="7" t="s">
        <v>8</v>
      </c>
      <c r="B11" s="26">
        <v>5</v>
      </c>
      <c r="C11" s="26">
        <v>12</v>
      </c>
      <c r="D11" s="12"/>
      <c r="E11" s="8">
        <f t="shared" ref="E11:E16" si="0">D11*B11*C11</f>
        <v>0</v>
      </c>
    </row>
    <row r="12" spans="1:8" x14ac:dyDescent="0.3">
      <c r="A12" s="7" t="s">
        <v>9</v>
      </c>
      <c r="B12" s="26">
        <v>59</v>
      </c>
      <c r="C12" s="26">
        <v>52</v>
      </c>
      <c r="D12" s="12"/>
      <c r="E12" s="8">
        <f t="shared" si="0"/>
        <v>0</v>
      </c>
    </row>
    <row r="13" spans="1:8" ht="31.2" x14ac:dyDescent="0.3">
      <c r="A13" s="7" t="s">
        <v>20</v>
      </c>
      <c r="B13" s="26">
        <v>1</v>
      </c>
      <c r="C13" s="26">
        <v>27</v>
      </c>
      <c r="D13" s="12"/>
      <c r="E13" s="8">
        <f t="shared" si="0"/>
        <v>0</v>
      </c>
      <c r="H13" s="13"/>
    </row>
    <row r="14" spans="1:8" ht="31.2" x14ac:dyDescent="0.3">
      <c r="A14" s="7" t="s">
        <v>24</v>
      </c>
      <c r="B14" s="26">
        <v>18</v>
      </c>
      <c r="C14" s="26">
        <v>52</v>
      </c>
      <c r="D14" s="12"/>
      <c r="E14" s="8">
        <f t="shared" si="0"/>
        <v>0</v>
      </c>
      <c r="H14" s="13"/>
    </row>
    <row r="15" spans="1:8" ht="31.2" x14ac:dyDescent="0.3">
      <c r="A15" s="7" t="s">
        <v>25</v>
      </c>
      <c r="B15" s="26">
        <v>1</v>
      </c>
      <c r="C15" s="26">
        <v>52</v>
      </c>
      <c r="D15" s="12"/>
      <c r="E15" s="8">
        <f t="shared" si="0"/>
        <v>0</v>
      </c>
      <c r="H15" s="13"/>
    </row>
    <row r="16" spans="1:8" ht="31.2" x14ac:dyDescent="0.3">
      <c r="A16" s="23" t="s">
        <v>26</v>
      </c>
      <c r="B16" s="26">
        <v>1</v>
      </c>
      <c r="C16" s="26">
        <v>52</v>
      </c>
      <c r="D16" s="24"/>
      <c r="E16" s="25">
        <f t="shared" si="0"/>
        <v>0</v>
      </c>
      <c r="H16" s="13"/>
    </row>
    <row r="17" spans="1:5" x14ac:dyDescent="0.3">
      <c r="A17" s="9"/>
      <c r="B17" s="10"/>
      <c r="D17" s="11" t="s">
        <v>4</v>
      </c>
      <c r="E17" s="6">
        <f>SUM(E7:E16)</f>
        <v>0</v>
      </c>
    </row>
    <row r="18" spans="1:5" x14ac:dyDescent="0.3">
      <c r="A18" s="9"/>
      <c r="B18" s="10"/>
      <c r="D18" s="11" t="s">
        <v>17</v>
      </c>
      <c r="E18" s="15">
        <f>E17*2</f>
        <v>0</v>
      </c>
    </row>
    <row r="19" spans="1:5" x14ac:dyDescent="0.3">
      <c r="A19" s="9"/>
      <c r="B19" s="10"/>
      <c r="D19" s="11" t="s">
        <v>18</v>
      </c>
      <c r="E19" s="8">
        <f>E20-E18</f>
        <v>0</v>
      </c>
    </row>
    <row r="20" spans="1:5" x14ac:dyDescent="0.3">
      <c r="D20" s="2" t="s">
        <v>19</v>
      </c>
      <c r="E20" s="16">
        <f>E18*1.22</f>
        <v>0</v>
      </c>
    </row>
    <row r="21" spans="1:5" x14ac:dyDescent="0.3">
      <c r="A21" s="21" t="s">
        <v>23</v>
      </c>
      <c r="B21" s="22"/>
      <c r="C21" s="2"/>
    </row>
    <row r="22" spans="1:5" ht="55.2" customHeight="1" x14ac:dyDescent="0.3">
      <c r="A22" s="27" t="s">
        <v>3</v>
      </c>
      <c r="B22" s="27"/>
      <c r="C22" s="27"/>
      <c r="D22" s="27"/>
      <c r="E22" s="27"/>
    </row>
    <row r="23" spans="1:5" ht="64.8" customHeight="1" x14ac:dyDescent="0.3">
      <c r="A23" s="27" t="s">
        <v>2</v>
      </c>
      <c r="B23" s="27"/>
      <c r="C23" s="27"/>
      <c r="D23" s="27"/>
      <c r="E23" s="27"/>
    </row>
    <row r="25" spans="1:5" x14ac:dyDescent="0.3">
      <c r="A25" s="1" t="s">
        <v>5</v>
      </c>
    </row>
    <row r="26" spans="1:5" x14ac:dyDescent="0.3">
      <c r="A26" s="1" t="s">
        <v>6</v>
      </c>
    </row>
  </sheetData>
  <mergeCells count="2">
    <mergeCell ref="A22:E22"/>
    <mergeCell ref="A23:E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1</vt:i4>
      </vt:variant>
    </vt:vector>
  </HeadingPairs>
  <TitlesOfParts>
    <vt:vector size="1" baseType="lpstr">
      <vt:lpstr>Pakkumuse maksumuse esildis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Liina Kaljuveer</dc:creator>
  <cp:lastModifiedBy>Riho Tipp</cp:lastModifiedBy>
  <dcterms:created xsi:type="dcterms:W3CDTF">2019-02-20T07:26:34Z</dcterms:created>
  <dcterms:modified xsi:type="dcterms:W3CDTF">2025-01-03T10:07:25Z</dcterms:modified>
</cp:coreProperties>
</file>